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 1 - 99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l!$A$1:$K$14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4" i="1" l="1"/>
  <c r="J13" i="1" s="1"/>
  <c r="A5" i="1"/>
  <c r="A6" i="1" s="1"/>
  <c r="A7" i="1" s="1"/>
  <c r="A8" i="1" s="1"/>
  <c r="A9" i="1" s="1"/>
  <c r="A10" i="1" s="1"/>
  <c r="K4" i="1" l="1"/>
  <c r="K13" i="1" s="1"/>
  <c r="K14" i="1"/>
  <c r="J14" i="1"/>
</calcChain>
</file>

<file path=xl/sharedStrings.xml><?xml version="1.0" encoding="utf-8"?>
<sst xmlns="http://schemas.openxmlformats.org/spreadsheetml/2006/main" count="52" uniqueCount="41">
  <si>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</si>
  <si>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</si>
  <si>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</si>
  <si>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</si>
  <si>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</si>
  <si>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</si>
  <si>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</si>
  <si>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</si>
  <si>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</si>
  <si>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</si>
  <si>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</si>
  <si>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J01CA01</t>
  </si>
  <si>
    <t>ampicilin</t>
  </si>
  <si>
    <t>liobočica 500mg</t>
  </si>
  <si>
    <t>liobočica 1000mg</t>
  </si>
  <si>
    <t>J01CA04</t>
  </si>
  <si>
    <t>amoksicilin</t>
  </si>
  <si>
    <t>J01CE01</t>
  </si>
  <si>
    <t>liobočica 1Mi.j.</t>
  </si>
  <si>
    <t>J01CE08</t>
  </si>
  <si>
    <t>liobočica 1,2 Mi.j.</t>
  </si>
  <si>
    <t>J01CF02</t>
  </si>
  <si>
    <t>kloksacilin</t>
  </si>
  <si>
    <t>J01DC02</t>
  </si>
  <si>
    <t>cefuroksim aksetil</t>
  </si>
  <si>
    <t>sirup 100ml (125mg/5ml)</t>
  </si>
  <si>
    <t>Grupa 34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</si>
  <si>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</si>
  <si>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</si>
  <si>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</si>
  <si>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</si>
  <si>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</si>
  <si>
    <t>J01CF05</t>
  </si>
  <si>
    <t>flukloksacilin</t>
  </si>
  <si>
    <t>bočica 2g</t>
  </si>
  <si>
    <r>
      <t>benzilpenicilin (</t>
    </r>
    <r>
      <rPr>
        <b/>
        <sz val="9"/>
        <color theme="1"/>
        <rFont val="Arial"/>
        <family val="2"/>
        <charset val="238"/>
      </rPr>
      <t>kristalni penicilin</t>
    </r>
    <r>
      <rPr>
        <sz val="9"/>
        <color theme="1"/>
        <rFont val="Arial"/>
        <family val="2"/>
        <charset val="238"/>
      </rPr>
      <t>)</t>
    </r>
  </si>
  <si>
    <r>
      <t>benzatinbenzil-penicilin (</t>
    </r>
    <r>
      <rPr>
        <b/>
        <sz val="9"/>
        <color theme="1"/>
        <rFont val="Arial"/>
        <family val="2"/>
        <charset val="238"/>
      </rPr>
      <t>depo-penicilin</t>
    </r>
    <r>
      <rPr>
        <sz val="9"/>
        <color theme="1"/>
        <rFont val="Arial"/>
        <family val="2"/>
        <charset val="238"/>
      </rPr>
      <t>)</t>
    </r>
  </si>
  <si>
    <t xml:space="preserve">J01CE09 </t>
  </si>
  <si>
    <t>prokain benzilpenicilin</t>
  </si>
  <si>
    <t>bočica 1,2 Mi.j.</t>
  </si>
  <si>
    <t>kapsula 500mg/tabl film obl.500mg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</si>
</sst>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/>
    <xf numFmtId="1" fontId="6" fillId="3" borderId="9" xfId="0" applyNumberFormat="1" applyFont="1" applyFill="1" applyBorder="1" applyAlignment="1" applyProtection="1">
      <alignment horizontal="center" vertical="center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/>
    </xf>
    <xf numFmtId="4" fontId="10" fillId="0" borderId="7" xfId="0" applyNumberFormat="1" applyFont="1" applyFill="1" applyBorder="1" applyAlignment="1" applyProtection="1">
      <alignment horizontal="center" vertical="center"/>
    </xf>
    <xf numFmtId="4" fontId="10" fillId="0" borderId="10" xfId="0" applyNumberFormat="1" applyFont="1" applyFill="1" applyBorder="1" applyAlignment="1" applyProtection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9" xfId="0" applyNumberFormat="1" applyFont="1" applyFill="1" applyBorder="1" applyAlignment="1" applyProtection="1">
      <alignment horizontal="center" vertical="center"/>
    </xf>
    <xf numFmtId="2" fontId="12" fillId="0" borderId="1" xfId="0" applyNumberFormat="1" applyFont="1" applyFill="1" applyBorder="1" applyAlignment="1" applyProtection="1">
      <alignment horizontal="center" vertical="center"/>
    </xf>
    <xf numFmtId="2" fontId="10" fillId="0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left" vertical="center"/>
    </xf>
    <xf numFmtId="4" fontId="10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2" fontId="10" fillId="0" borderId="3" xfId="0" applyNumberFormat="1" applyFont="1" applyFill="1" applyBorder="1" applyAlignment="1" applyProtection="1">
      <alignment horizontal="center" vertical="center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center" vertical="center" wrapText="1"/>
    </xf>
    <xf numFmtId="2" fontId="10" fillId="0" borderId="9" xfId="0" applyNumberFormat="1" applyFont="1" applyFill="1" applyBorder="1" applyAlignment="1" applyProtection="1">
      <alignment horizontal="center" vertical="center" wrapText="1"/>
    </xf>
    <xf numFmtId="4" fontId="10" fillId="0" borderId="9" xfId="0" applyNumberFormat="1" applyFont="1" applyFill="1" applyBorder="1" applyAlignment="1" applyProtection="1">
      <alignment horizontal="center" vertical="center" wrapText="1"/>
    </xf>
    <xf numFmtId="4" fontId="10" fillId="3" borderId="9" xfId="0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3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2" fontId="10" fillId="0" borderId="11" xfId="0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3" fontId="10" fillId="0" borderId="12" xfId="0" applyNumberFormat="1" applyFont="1" applyFill="1" applyBorder="1" applyAlignment="1" applyProtection="1">
      <alignment horizontal="center" vertical="center" wrapText="1"/>
    </xf>
    <xf numFmtId="2" fontId="10" fillId="0" borderId="5" xfId="0" applyNumberFormat="1" applyFont="1" applyFill="1" applyBorder="1" applyAlignment="1" applyProtection="1">
      <alignment horizontal="center" vertical="center"/>
    </xf>
    <xf numFmtId="2" fontId="10" fillId="0" borderId="5" xfId="0" applyNumberFormat="1" applyFont="1" applyFill="1" applyBorder="1" applyAlignment="1" applyProtection="1">
      <alignment horizontal="center" vertical="center" wrapText="1"/>
    </xf>
    <xf numFmtId="4" fontId="10" fillId="0" borderId="5" xfId="0" applyNumberFormat="1" applyFont="1" applyFill="1" applyBorder="1" applyAlignment="1" applyProtection="1">
      <alignment horizontal="center" vertical="center" wrapText="1"/>
    </xf>
    <xf numFmtId="3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/>
    </xf>
    <xf numFmtId="49" fontId="6" fillId="3" borderId="9" xfId="0" applyNumberFormat="1" applyFont="1" applyFill="1" applyBorder="1" applyAlignment="1" applyProtection="1">
      <alignment horizontal="center" vertical="center"/>
    </xf>
    <xf numFmtId="3" fontId="10" fillId="0" borderId="6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center" vertical="center"/>
    </xf>
    <xf numFmtId="1" fontId="9" fillId="0" borderId="8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workbookViewId="0">
      <selection activeCell="D6" sqref="D6"/>
    </sheetView>
  </sheetViews>
  <sheetFormatPr defaultColWidth="17.33203125" defaultRowHeight="15.75" customHeight="1" x14ac:dyDescent="0.25"/>
  <cols>
    <col min="1" max="1" width="5.33203125" style="4" customWidth="1"/>
    <col min="2" max="2" width="9.6640625" style="2" customWidth="1"/>
    <col min="3" max="3" width="29.33203125" style="5" customWidth="1"/>
    <col min="4" max="4" width="21.109375" style="2" customWidth="1"/>
    <col min="5" max="5" width="5.5546875" style="3" customWidth="1"/>
    <col min="6" max="6" width="14.109375" style="3" customWidth="1"/>
    <col min="7" max="7" width="14" style="3" customWidth="1"/>
    <col min="8" max="8" width="9.88671875" style="2" customWidth="1"/>
    <col min="9" max="9" width="9.33203125" style="2" customWidth="1"/>
    <col min="10" max="10" width="11.6640625" style="2" customWidth="1"/>
    <col min="11" max="11" width="12.33203125" customWidth="1"/>
    <col min="12" max="12" width="6.44140625" customWidth="1"/>
    <col min="13" max="13" width="19.6640625" customWidth="1"/>
  </cols>
  <sheetData>
    <row r="1" spans="1:13" s="1" customFormat="1" ht="17.25" customHeight="1" x14ac:dyDescent="0.25">
      <c r="A1" s="7" t="s">
        <v>5</v>
      </c>
      <c r="B1" s="7"/>
      <c r="C1" s="8"/>
      <c r="D1" s="9"/>
      <c r="E1" s="10"/>
      <c r="F1" s="10"/>
      <c r="G1" s="10"/>
      <c r="H1" s="11"/>
      <c r="I1" s="12"/>
      <c r="J1" s="13"/>
      <c r="K1" s="14"/>
      <c r="L1" s="6"/>
      <c r="M1" s="6"/>
    </row>
    <row r="2" spans="1:13" s="1" customFormat="1" ht="18" customHeight="1" x14ac:dyDescent="0.25">
      <c r="A2" s="62" t="s">
        <v>26</v>
      </c>
      <c r="B2" s="62"/>
      <c r="C2" s="15"/>
      <c r="D2" s="9"/>
      <c r="E2" s="10"/>
      <c r="F2" s="10"/>
      <c r="G2" s="10"/>
      <c r="H2" s="11"/>
      <c r="I2" s="12"/>
      <c r="J2" s="13"/>
      <c r="K2" s="14"/>
      <c r="L2" s="6"/>
      <c r="M2" s="6"/>
    </row>
    <row r="3" spans="1:13" ht="23.25" customHeight="1" x14ac:dyDescent="0.25">
      <c r="A3" s="16" t="s">
        <v>8</v>
      </c>
      <c r="B3" s="17" t="s">
        <v>0</v>
      </c>
      <c r="C3" s="16" t="s">
        <v>1</v>
      </c>
      <c r="D3" s="17" t="s">
        <v>2</v>
      </c>
      <c r="E3" s="18" t="s">
        <v>3</v>
      </c>
      <c r="F3" s="19" t="s">
        <v>10</v>
      </c>
      <c r="G3" s="19" t="s">
        <v>9</v>
      </c>
      <c r="H3" s="20" t="s">
        <v>27</v>
      </c>
      <c r="I3" s="21" t="s">
        <v>6</v>
      </c>
      <c r="J3" s="21" t="s">
        <v>28</v>
      </c>
      <c r="K3" s="21" t="s">
        <v>29</v>
      </c>
      <c r="L3" s="22"/>
      <c r="M3" s="23" t="s">
        <v>7</v>
      </c>
    </row>
    <row r="4" spans="1:13" s="1" customFormat="1" ht="23.1" customHeight="1" x14ac:dyDescent="0.25">
      <c r="A4" s="25">
        <v>1</v>
      </c>
      <c r="B4" s="38" t="s">
        <v>11</v>
      </c>
      <c r="C4" s="39" t="s">
        <v>12</v>
      </c>
      <c r="D4" s="26" t="s">
        <v>13</v>
      </c>
      <c r="E4" s="26" t="s">
        <v>4</v>
      </c>
      <c r="F4" s="27"/>
      <c r="G4" s="27"/>
      <c r="H4" s="40">
        <v>500</v>
      </c>
      <c r="I4" s="41">
        <v>0</v>
      </c>
      <c r="J4" s="42">
        <f>H4*I4</f>
        <v>0</v>
      </c>
      <c r="K4" s="43">
        <f>J4*M4</f>
        <v>0</v>
      </c>
      <c r="L4" s="6"/>
      <c r="M4" s="60">
        <v>1.05</v>
      </c>
    </row>
    <row r="5" spans="1:13" s="1" customFormat="1" ht="23.1" customHeight="1" x14ac:dyDescent="0.25">
      <c r="A5" s="25">
        <f t="shared" ref="A5:A10" si="0">A4+1</f>
        <v>2</v>
      </c>
      <c r="B5" s="44" t="s">
        <v>11</v>
      </c>
      <c r="C5" s="45" t="s">
        <v>12</v>
      </c>
      <c r="D5" s="46" t="s">
        <v>14</v>
      </c>
      <c r="E5" s="26" t="s">
        <v>4</v>
      </c>
      <c r="F5" s="27"/>
      <c r="G5" s="27"/>
      <c r="H5" s="47">
        <v>600</v>
      </c>
      <c r="I5" s="41">
        <v>0</v>
      </c>
      <c r="J5" s="42">
        <f t="shared" ref="J5:J12" si="1">H5*I5</f>
        <v>0</v>
      </c>
      <c r="K5" s="43">
        <f t="shared" ref="K5:K12" si="2">J5*M5</f>
        <v>0</v>
      </c>
      <c r="L5" s="6"/>
      <c r="M5" s="60">
        <v>1.05</v>
      </c>
    </row>
    <row r="6" spans="1:13" ht="23.1" customHeight="1" x14ac:dyDescent="0.25">
      <c r="A6" s="25">
        <f t="shared" si="0"/>
        <v>3</v>
      </c>
      <c r="B6" s="44" t="s">
        <v>15</v>
      </c>
      <c r="C6" s="45" t="s">
        <v>16</v>
      </c>
      <c r="D6" s="46" t="s">
        <v>40</v>
      </c>
      <c r="E6" s="26" t="s">
        <v>4</v>
      </c>
      <c r="F6" s="28"/>
      <c r="G6" s="28"/>
      <c r="H6" s="47">
        <v>200</v>
      </c>
      <c r="I6" s="41">
        <v>0</v>
      </c>
      <c r="J6" s="42">
        <f t="shared" si="1"/>
        <v>0</v>
      </c>
      <c r="K6" s="43">
        <f t="shared" si="2"/>
        <v>0</v>
      </c>
      <c r="L6" s="6"/>
      <c r="M6" s="60">
        <v>1.05</v>
      </c>
    </row>
    <row r="7" spans="1:13" s="1" customFormat="1" ht="23.1" customHeight="1" x14ac:dyDescent="0.25">
      <c r="A7" s="25">
        <f t="shared" si="0"/>
        <v>4</v>
      </c>
      <c r="B7" s="44" t="s">
        <v>17</v>
      </c>
      <c r="C7" s="45" t="s">
        <v>35</v>
      </c>
      <c r="D7" s="46" t="s">
        <v>18</v>
      </c>
      <c r="E7" s="26" t="s">
        <v>4</v>
      </c>
      <c r="F7" s="29"/>
      <c r="G7" s="29"/>
      <c r="H7" s="47">
        <v>800</v>
      </c>
      <c r="I7" s="41">
        <v>0</v>
      </c>
      <c r="J7" s="42">
        <f t="shared" si="1"/>
        <v>0</v>
      </c>
      <c r="K7" s="43">
        <f t="shared" si="2"/>
        <v>0</v>
      </c>
      <c r="L7" s="6"/>
      <c r="M7" s="60">
        <v>1.05</v>
      </c>
    </row>
    <row r="8" spans="1:13" s="1" customFormat="1" ht="23.1" customHeight="1" x14ac:dyDescent="0.25">
      <c r="A8" s="25">
        <f t="shared" si="0"/>
        <v>5</v>
      </c>
      <c r="B8" s="44" t="s">
        <v>19</v>
      </c>
      <c r="C8" s="48" t="s">
        <v>36</v>
      </c>
      <c r="D8" s="46" t="s">
        <v>20</v>
      </c>
      <c r="E8" s="30" t="s">
        <v>4</v>
      </c>
      <c r="F8" s="31"/>
      <c r="G8" s="31"/>
      <c r="H8" s="47">
        <v>200</v>
      </c>
      <c r="I8" s="41">
        <v>0</v>
      </c>
      <c r="J8" s="42">
        <f t="shared" si="1"/>
        <v>0</v>
      </c>
      <c r="K8" s="43">
        <f t="shared" si="2"/>
        <v>0</v>
      </c>
      <c r="L8" s="6"/>
      <c r="M8" s="60">
        <v>1.05</v>
      </c>
    </row>
    <row r="9" spans="1:13" s="1" customFormat="1" ht="23.1" customHeight="1" x14ac:dyDescent="0.25">
      <c r="A9" s="25">
        <f t="shared" si="0"/>
        <v>6</v>
      </c>
      <c r="B9" s="44" t="s">
        <v>37</v>
      </c>
      <c r="C9" s="48" t="s">
        <v>38</v>
      </c>
      <c r="D9" s="46" t="s">
        <v>39</v>
      </c>
      <c r="E9" s="30" t="s">
        <v>4</v>
      </c>
      <c r="F9" s="31"/>
      <c r="G9" s="31"/>
      <c r="H9" s="47">
        <v>400</v>
      </c>
      <c r="I9" s="41">
        <v>0</v>
      </c>
      <c r="J9" s="42">
        <f t="shared" si="1"/>
        <v>0</v>
      </c>
      <c r="K9" s="43">
        <f t="shared" si="2"/>
        <v>0</v>
      </c>
      <c r="L9" s="6"/>
      <c r="M9" s="60">
        <v>1.05</v>
      </c>
    </row>
    <row r="10" spans="1:13" s="1" customFormat="1" ht="23.1" customHeight="1" x14ac:dyDescent="0.25">
      <c r="A10" s="25">
        <f t="shared" si="0"/>
        <v>7</v>
      </c>
      <c r="B10" s="49" t="s">
        <v>21</v>
      </c>
      <c r="C10" s="50" t="s">
        <v>22</v>
      </c>
      <c r="D10" s="51" t="s">
        <v>14</v>
      </c>
      <c r="E10" s="30" t="s">
        <v>4</v>
      </c>
      <c r="F10" s="31"/>
      <c r="G10" s="31"/>
      <c r="H10" s="52">
        <v>200</v>
      </c>
      <c r="I10" s="41">
        <v>0</v>
      </c>
      <c r="J10" s="42">
        <f t="shared" si="1"/>
        <v>0</v>
      </c>
      <c r="K10" s="43">
        <f t="shared" si="2"/>
        <v>0</v>
      </c>
      <c r="L10" s="6"/>
      <c r="M10" s="60">
        <v>1.05</v>
      </c>
    </row>
    <row r="11" spans="1:13" s="1" customFormat="1" ht="23.1" customHeight="1" x14ac:dyDescent="0.25">
      <c r="A11" s="25">
        <v>8</v>
      </c>
      <c r="B11" s="53" t="s">
        <v>32</v>
      </c>
      <c r="C11" s="54" t="s">
        <v>33</v>
      </c>
      <c r="D11" s="55" t="s">
        <v>34</v>
      </c>
      <c r="E11" s="30" t="s">
        <v>4</v>
      </c>
      <c r="F11" s="31"/>
      <c r="G11" s="31"/>
      <c r="H11" s="56">
        <v>100</v>
      </c>
      <c r="I11" s="41">
        <v>0</v>
      </c>
      <c r="J11" s="42">
        <f t="shared" si="1"/>
        <v>0</v>
      </c>
      <c r="K11" s="43">
        <f t="shared" si="2"/>
        <v>0</v>
      </c>
      <c r="L11" s="24"/>
      <c r="M11" s="61">
        <v>1.05</v>
      </c>
    </row>
    <row r="12" spans="1:13" s="1" customFormat="1" ht="18.75" customHeight="1" x14ac:dyDescent="0.25">
      <c r="A12" s="25">
        <v>9</v>
      </c>
      <c r="B12" s="44" t="s">
        <v>23</v>
      </c>
      <c r="C12" s="45" t="s">
        <v>24</v>
      </c>
      <c r="D12" s="57" t="s">
        <v>25</v>
      </c>
      <c r="E12" s="30" t="s">
        <v>4</v>
      </c>
      <c r="F12" s="31"/>
      <c r="G12" s="58"/>
      <c r="H12" s="59">
        <v>10</v>
      </c>
      <c r="I12" s="41">
        <v>0</v>
      </c>
      <c r="J12" s="42">
        <f t="shared" si="1"/>
        <v>0</v>
      </c>
      <c r="K12" s="43">
        <f t="shared" si="2"/>
        <v>0</v>
      </c>
      <c r="L12" s="6"/>
      <c r="M12" s="60">
        <v>1.05</v>
      </c>
    </row>
    <row r="13" spans="1:13" s="1" customFormat="1" ht="18.75" customHeight="1" x14ac:dyDescent="0.25">
      <c r="A13" s="32"/>
      <c r="B13" s="33"/>
      <c r="C13" s="33"/>
      <c r="D13" s="34"/>
      <c r="E13" s="35"/>
      <c r="F13" s="35"/>
      <c r="G13" s="35" t="s">
        <v>30</v>
      </c>
      <c r="H13" s="36"/>
      <c r="I13" s="37"/>
      <c r="J13" s="42">
        <f>SUM(J4:J12)</f>
        <v>0</v>
      </c>
      <c r="K13" s="42">
        <f>SUM(K4:K12)</f>
        <v>0</v>
      </c>
      <c r="L13" s="6"/>
      <c r="M13" s="6"/>
    </row>
    <row r="14" spans="1:13" ht="15.75" customHeight="1" x14ac:dyDescent="0.25">
      <c r="A14" s="32"/>
      <c r="B14" s="33"/>
      <c r="C14" s="33"/>
      <c r="D14" s="34"/>
      <c r="E14" s="35"/>
      <c r="F14" s="35"/>
      <c r="G14" s="35" t="s">
        <v>31</v>
      </c>
      <c r="H14" s="36"/>
      <c r="I14" s="37"/>
      <c r="J14" s="42">
        <f>J13*2</f>
        <v>0</v>
      </c>
      <c r="K14" s="31">
        <f>K13*2</f>
        <v>0</v>
      </c>
      <c r="L14" s="6"/>
      <c r="M14" s="6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2016-12-19T07:36:53Z</cp:lastPrinted>
  <dcterms:created xsi:type="dcterms:W3CDTF">2015-02-11T11:46:42Z</dcterms:created>
  <dcterms:modified xsi:type="dcterms:W3CDTF">2017-02-22T11:12:04Z</dcterms:modified>
</cp:coreProperties>
</file>